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28830" windowHeight="6405"/>
  </bookViews>
  <sheets>
    <sheet name="Лист1" sheetId="1" r:id="rId1"/>
    <sheet name="Лист2" sheetId="2" r:id="rId2"/>
  </sheets>
  <definedNames>
    <definedName name="_xlnm._FilterDatabase" localSheetId="0" hidden="1">Лист1!$A$10:$J$16</definedName>
    <definedName name="_xlnm.Print_Area" localSheetId="0">Лист1!$A$2:$J$18</definedName>
  </definedNames>
  <calcPr calcId="152511"/>
</workbook>
</file>

<file path=xl/calcChain.xml><?xml version="1.0" encoding="utf-8"?>
<calcChain xmlns="http://schemas.openxmlformats.org/spreadsheetml/2006/main">
  <c r="F13" i="1" l="1"/>
  <c r="E13" i="1"/>
  <c r="G12" i="1"/>
  <c r="H12" i="1" s="1"/>
  <c r="I12" i="1" l="1"/>
  <c r="G11" i="1" l="1"/>
  <c r="G13" i="1" s="1"/>
  <c r="H11" i="1" l="1"/>
  <c r="H13" i="1" s="1"/>
  <c r="I11" i="1" l="1"/>
  <c r="F14" i="1"/>
  <c r="I13" i="1" l="1"/>
  <c r="C14" i="1" s="1"/>
</calcChain>
</file>

<file path=xl/sharedStrings.xml><?xml version="1.0" encoding="utf-8"?>
<sst xmlns="http://schemas.openxmlformats.org/spreadsheetml/2006/main" count="51" uniqueCount="43">
  <si>
    <t>№ п/п</t>
  </si>
  <si>
    <t>Нименование Товара</t>
  </si>
  <si>
    <t>Срок передачи товара, дней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</si>
  <si>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</si>
  <si>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</si>
  <si>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Единица измерения</t>
  </si>
  <si>
    <t>№ ___________ от ___________</t>
  </si>
  <si>
    <t xml:space="preserve">         ИТОГО:</t>
  </si>
  <si>
    <t>Общая стоимость заявки:</t>
  </si>
  <si>
    <t>__________________________________________________________________________________________________________________________</t>
  </si>
  <si>
    <t>дата</t>
  </si>
  <si>
    <t>должность</t>
  </si>
  <si>
    <t>подпись</t>
  </si>
  <si>
    <t>расшифровка подписи</t>
  </si>
  <si>
    <t xml:space="preserve">печать </t>
  </si>
  <si>
    <t>Наименование Претендента: ___________________________</t>
  </si>
  <si>
    <t>Меcтонахождение</t>
  </si>
  <si>
    <r>
      <t xml:space="preserve">Примечание: </t>
    </r>
    <r>
      <rPr>
        <b/>
        <u/>
        <sz val="14"/>
        <color indexed="8"/>
        <rFont val="Times New Roman"/>
        <family val="1"/>
        <charset val="204"/>
      </rPr>
      <t>Лот неделимый</t>
    </r>
    <r>
      <rPr>
        <b/>
        <sz val="14"/>
        <color indexed="8"/>
        <rFont val="Times New Roman"/>
        <family val="1"/>
        <charset val="204"/>
      </rPr>
      <t xml:space="preserve">. </t>
    </r>
  </si>
  <si>
    <t>Приложение № 4 к Приглашению делать оферты</t>
  </si>
  <si>
    <t>Оформляется на официальном бланке компании.
Удаление, внесение изменений, корректировка формы не допускается. Обязательно наличие регистрационного номера, подписи руководителя и печати организации.</t>
  </si>
  <si>
    <t>Цена за ед., руб. без НДС (заполняется Претендентом)</t>
  </si>
  <si>
    <t>В течение 30 (Тридцать) календарных дней с даты подписания Спецификации.</t>
  </si>
  <si>
    <t>Количество</t>
  </si>
  <si>
    <t>шт.</t>
  </si>
  <si>
    <t xml:space="preserve">руб. с НДС, в т.ч. НДС </t>
  </si>
  <si>
    <t>руб.</t>
  </si>
  <si>
    <t>Стоимость, руб. без НДС</t>
  </si>
  <si>
    <t>Стоимость, руб. с НДС</t>
  </si>
  <si>
    <t xml:space="preserve">Вагон-цистерна, </t>
  </si>
  <si>
    <t>Вагон-цистерна, модель 15-1443, №50050384</t>
  </si>
  <si>
    <t>Вагон-цистерна, модель 15-Ц863, №50237775</t>
  </si>
  <si>
    <t>Вагон-цистерна, модель 15-1443, №50191279</t>
  </si>
  <si>
    <t>Вагон-цистерна, модель 15-1487, №57258709</t>
  </si>
  <si>
    <t>Вагон-цистерна, модель 15-1610, №51153526</t>
  </si>
  <si>
    <t>Вагон-цистерна, модель 15-1427, №50191030</t>
  </si>
  <si>
    <t>Вагон-цистерна, модель 15-1443, №50049055</t>
  </si>
  <si>
    <t>Сумма НДС 20%, руб.</t>
  </si>
  <si>
    <t>Территория АО "АНХК" (г. Ангарск)</t>
  </si>
  <si>
    <t>направляет настоящую оферту в АО "РН-Транс" с целью заключения договора поставки вагона-цистерны с истекшим сроком службы по лоту № 92.</t>
  </si>
  <si>
    <t>Изучив условия предложения делать оферты _________________________(наименование организации) в лице ____________________________ (наименование должности руководителя и его Ф.И.О.) сообщает о согласии принять участие в предложении делать оферты и, в случае признания победителем, заключить с АО «РН-Транс» договор поставки вагонов-цистерн с истекшим сроком службы по лоту № 92, а именно:</t>
  </si>
  <si>
    <t>Вагон-цистерна, 
модель , № 50048727</t>
  </si>
  <si>
    <t>Вагон-цистерна, 
модель , № 51083962</t>
  </si>
  <si>
    <r>
      <t xml:space="preserve">на следующих условиях:
- 100% предоплата;
- базис отгрузки – склад ответственного хранения Продавца;
- транспортные расходы – Покупателя;
- вид поставки – самовывоз;
</t>
    </r>
    <r>
      <rPr>
        <sz val="12"/>
        <rFont val="Times New Roman"/>
        <family val="1"/>
        <charset val="204"/>
      </rPr>
      <t>- сроки поставки – июль 2021 г. – октябрь 2021 г.;
- срок действия данной заявки - до 16:00 (мск) 31.10.2021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</si>
</sst>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7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8" fillId="0" borderId="0" xfId="0" applyFont="1" applyAlignment="1">
      <alignment horizontal="right" vertical="center"/>
    </xf>
    <xf numFmtId="0" fontId="11" fillId="3" borderId="1" xfId="0" applyFont="1" applyFill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Alignment="1"/>
    <xf numFmtId="0" fontId="3" fillId="0" borderId="3" xfId="0" applyFont="1" applyBorder="1"/>
    <xf numFmtId="14" fontId="3" fillId="0" borderId="3" xfId="0" applyNumberFormat="1" applyFont="1" applyBorder="1"/>
    <xf numFmtId="0" fontId="3" fillId="0" borderId="0" xfId="0" applyFont="1" applyFill="1"/>
    <xf numFmtId="14" fontId="3" fillId="0" borderId="0" xfId="0" applyNumberFormat="1" applyFont="1" applyFill="1"/>
    <xf numFmtId="14" fontId="3" fillId="0" borderId="0" xfId="0" applyNumberFormat="1" applyFont="1"/>
    <xf numFmtId="0" fontId="13" fillId="0" borderId="0" xfId="0" applyFont="1"/>
    <xf numFmtId="14" fontId="13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Alignment="1"/>
    <xf numFmtId="0" fontId="13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3" fontId="1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225878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225878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225878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225878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216353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216353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216353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216353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38100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38100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38100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38100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9" name="Text Box 171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1"/>
  <sheetViews>
    <sheetView tabSelected="1" topLeftCell="A7" zoomScaleNormal="100" zoomScaleSheetLayoutView="70" workbookViewId="0">
      <selection activeCell="A16" sqref="A16:J16"/>
    </sheetView>
  </sheetViews>
  <sheetFormatPr defaultRowHeight="15.75" x14ac:dyDescent="0.25"/>
  <cols>
    <col min="1" max="1" width="6.42578125" style="1" customWidth="1"/>
    <col min="2" max="2" width="32.7109375" style="1" customWidth="1"/>
    <col min="3" max="3" width="32.42578125" style="1" customWidth="1"/>
    <col min="4" max="4" width="14.7109375" style="1" customWidth="1"/>
    <col min="5" max="5" width="25.140625" style="1" customWidth="1"/>
    <col min="6" max="8" width="21.7109375" style="1" customWidth="1"/>
    <col min="9" max="9" width="23.85546875" style="1" customWidth="1"/>
    <col min="10" max="10" width="20.5703125" style="1" customWidth="1"/>
    <col min="11" max="16384" width="9.140625" style="1"/>
  </cols>
  <sheetData>
    <row r="1" spans="1:11" x14ac:dyDescent="0.25">
      <c r="J1" s="42" t="s">
        <v>18</v>
      </c>
    </row>
    <row r="2" spans="1:11" ht="32.25" customHeight="1" x14ac:dyDescent="0.25">
      <c r="A2" s="49" t="s">
        <v>19</v>
      </c>
      <c r="B2" s="49"/>
      <c r="C2" s="49"/>
      <c r="D2" s="49"/>
      <c r="E2" s="49"/>
      <c r="F2" s="49"/>
      <c r="G2" s="49"/>
      <c r="H2" s="49"/>
      <c r="I2" s="49"/>
      <c r="J2" s="49"/>
    </row>
    <row r="3" spans="1:11" s="6" customFormat="1" ht="26.25" x14ac:dyDescent="0.25">
      <c r="A3" s="3" t="s">
        <v>3</v>
      </c>
      <c r="B3" s="3"/>
      <c r="C3" s="3"/>
      <c r="D3" s="3"/>
      <c r="E3" s="3"/>
      <c r="J3" s="22" t="s">
        <v>6</v>
      </c>
      <c r="K3" s="5"/>
    </row>
    <row r="4" spans="1:11" s="6" customFormat="1" ht="21.75" customHeight="1" x14ac:dyDescent="0.3">
      <c r="A4" s="53" t="s">
        <v>9</v>
      </c>
      <c r="B4" s="53"/>
      <c r="C4" s="53"/>
      <c r="D4" s="53"/>
      <c r="E4" s="53"/>
      <c r="F4" s="53"/>
      <c r="G4" s="53"/>
      <c r="H4" s="53"/>
      <c r="I4" s="53"/>
      <c r="J4" s="53"/>
      <c r="K4" s="5"/>
    </row>
    <row r="5" spans="1:11" s="6" customFormat="1" ht="12.75" customHeight="1" x14ac:dyDescent="0.25">
      <c r="A5" s="52" t="s">
        <v>4</v>
      </c>
      <c r="B5" s="52"/>
      <c r="C5" s="52"/>
      <c r="D5" s="52"/>
      <c r="E5" s="52"/>
      <c r="F5" s="52"/>
      <c r="G5" s="52"/>
      <c r="H5" s="52"/>
      <c r="I5" s="52"/>
      <c r="J5" s="52"/>
      <c r="K5" s="5"/>
    </row>
    <row r="6" spans="1:11" s="4" customFormat="1" ht="17.25" customHeight="1" x14ac:dyDescent="0.25">
      <c r="A6" s="51" t="s">
        <v>38</v>
      </c>
      <c r="B6" s="51"/>
      <c r="C6" s="51"/>
      <c r="D6" s="51"/>
      <c r="E6" s="51"/>
      <c r="F6" s="51"/>
      <c r="G6" s="51"/>
      <c r="H6" s="51"/>
      <c r="I6" s="51"/>
      <c r="J6" s="51"/>
      <c r="K6" s="7"/>
    </row>
    <row r="7" spans="1:11" s="8" customFormat="1" ht="9" customHeight="1" x14ac:dyDescent="0.25"/>
    <row r="8" spans="1:11" s="13" customFormat="1" ht="46.5" customHeight="1" x14ac:dyDescent="0.25">
      <c r="A8" s="50" t="s">
        <v>39</v>
      </c>
      <c r="B8" s="50"/>
      <c r="C8" s="50"/>
      <c r="D8" s="50"/>
      <c r="E8" s="50"/>
      <c r="F8" s="50"/>
      <c r="G8" s="50"/>
      <c r="H8" s="50"/>
      <c r="I8" s="50"/>
      <c r="J8" s="50"/>
    </row>
    <row r="9" spans="1:11" s="2" customFormat="1" ht="81" customHeight="1" x14ac:dyDescent="0.25">
      <c r="A9" s="17" t="s">
        <v>0</v>
      </c>
      <c r="B9" s="17" t="s">
        <v>1</v>
      </c>
      <c r="C9" s="17" t="s">
        <v>16</v>
      </c>
      <c r="D9" s="17" t="s">
        <v>5</v>
      </c>
      <c r="E9" s="17" t="s">
        <v>22</v>
      </c>
      <c r="F9" s="23" t="s">
        <v>20</v>
      </c>
      <c r="G9" s="18" t="s">
        <v>26</v>
      </c>
      <c r="H9" s="18" t="s">
        <v>36</v>
      </c>
      <c r="I9" s="18" t="s">
        <v>27</v>
      </c>
      <c r="J9" s="17" t="s">
        <v>2</v>
      </c>
    </row>
    <row r="10" spans="1:11" s="16" customFormat="1" ht="14.25" customHeight="1" x14ac:dyDescent="0.2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</row>
    <row r="11" spans="1:11" s="12" customFormat="1" ht="51" customHeight="1" x14ac:dyDescent="0.25">
      <c r="A11" s="9">
        <v>1</v>
      </c>
      <c r="B11" s="9" t="s">
        <v>40</v>
      </c>
      <c r="C11" s="9" t="s">
        <v>37</v>
      </c>
      <c r="D11" s="10" t="s">
        <v>23</v>
      </c>
      <c r="E11" s="43">
        <v>1</v>
      </c>
      <c r="F11" s="45"/>
      <c r="G11" s="11">
        <f>ROUND(E11*F11,2)</f>
        <v>0</v>
      </c>
      <c r="H11" s="11">
        <f>ROUND(G11*0.2,2)</f>
        <v>0</v>
      </c>
      <c r="I11" s="11">
        <f>ROUND(G11+H11,2)</f>
        <v>0</v>
      </c>
      <c r="J11" s="54" t="s">
        <v>21</v>
      </c>
    </row>
    <row r="12" spans="1:11" s="12" customFormat="1" ht="52.5" customHeight="1" x14ac:dyDescent="0.25">
      <c r="A12" s="9">
        <v>2</v>
      </c>
      <c r="B12" s="9" t="s">
        <v>41</v>
      </c>
      <c r="C12" s="9" t="s">
        <v>37</v>
      </c>
      <c r="D12" s="10" t="s">
        <v>23</v>
      </c>
      <c r="E12" s="43">
        <v>1</v>
      </c>
      <c r="F12" s="45"/>
      <c r="G12" s="11">
        <f>ROUND(E12*F12,2)</f>
        <v>0</v>
      </c>
      <c r="H12" s="11">
        <f>ROUND(G12*0.2,2)</f>
        <v>0</v>
      </c>
      <c r="I12" s="11">
        <f>ROUND(G12+H12,2)</f>
        <v>0</v>
      </c>
      <c r="J12" s="55"/>
    </row>
    <row r="13" spans="1:11" s="15" customFormat="1" ht="26.25" customHeight="1" x14ac:dyDescent="0.25">
      <c r="A13" s="47" t="s">
        <v>7</v>
      </c>
      <c r="B13" s="47"/>
      <c r="C13" s="47"/>
      <c r="D13" s="47"/>
      <c r="E13" s="44">
        <f>E11+E12</f>
        <v>2</v>
      </c>
      <c r="F13" s="46">
        <f>F11+F12</f>
        <v>0</v>
      </c>
      <c r="G13" s="46">
        <f t="shared" ref="G13:I13" si="0">G11+G12</f>
        <v>0</v>
      </c>
      <c r="H13" s="46">
        <f t="shared" si="0"/>
        <v>0</v>
      </c>
      <c r="I13" s="46">
        <f t="shared" si="0"/>
        <v>0</v>
      </c>
      <c r="J13" s="14"/>
    </row>
    <row r="14" spans="1:11" s="15" customFormat="1" ht="18.75" x14ac:dyDescent="0.25">
      <c r="A14" s="26" t="s">
        <v>8</v>
      </c>
      <c r="B14" s="26"/>
      <c r="C14" s="24">
        <f>I13</f>
        <v>0</v>
      </c>
      <c r="D14" s="26" t="s">
        <v>24</v>
      </c>
      <c r="E14" s="26"/>
      <c r="F14" s="24">
        <f>H13</f>
        <v>0</v>
      </c>
      <c r="G14" s="26" t="s">
        <v>25</v>
      </c>
      <c r="H14" s="25"/>
      <c r="I14" s="25"/>
      <c r="J14" s="25"/>
    </row>
    <row r="15" spans="1:11" s="30" customFormat="1" ht="21" customHeight="1" x14ac:dyDescent="0.3">
      <c r="A15" s="27" t="s">
        <v>17</v>
      </c>
      <c r="B15" s="27"/>
      <c r="C15" s="28"/>
      <c r="D15" s="29"/>
      <c r="E15" s="29"/>
    </row>
    <row r="16" spans="1:11" s="13" customFormat="1" ht="113.25" customHeight="1" x14ac:dyDescent="0.25">
      <c r="A16" s="48" t="s">
        <v>42</v>
      </c>
      <c r="B16" s="48"/>
      <c r="C16" s="48"/>
      <c r="D16" s="48"/>
      <c r="E16" s="48"/>
      <c r="F16" s="48"/>
      <c r="G16" s="48"/>
      <c r="H16" s="48"/>
      <c r="I16" s="48"/>
      <c r="J16" s="48"/>
    </row>
    <row r="17" spans="2:29" s="20" customFormat="1" ht="27" customHeight="1" x14ac:dyDescent="0.3">
      <c r="B17" s="21" t="s">
        <v>15</v>
      </c>
      <c r="C17" s="21"/>
      <c r="D17" s="40"/>
      <c r="E17" s="40"/>
      <c r="F17" s="33"/>
      <c r="G17" s="33"/>
      <c r="H17" s="33"/>
      <c r="I17" s="34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</row>
    <row r="18" spans="2:29" s="20" customFormat="1" ht="18.75" customHeight="1" x14ac:dyDescent="0.3">
      <c r="D18" s="35"/>
      <c r="F18" s="33"/>
      <c r="G18" s="33"/>
      <c r="H18" s="33"/>
      <c r="I18" s="34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</row>
    <row r="19" spans="2:29" s="20" customFormat="1" ht="23.25" customHeight="1" x14ac:dyDescent="0.3">
      <c r="B19" s="31"/>
      <c r="C19" s="31"/>
      <c r="D19" s="32"/>
      <c r="E19" s="31"/>
      <c r="F19" s="33"/>
      <c r="G19" s="33"/>
      <c r="H19" s="33"/>
      <c r="I19" s="34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</row>
    <row r="20" spans="2:29" s="20" customFormat="1" ht="18" customHeight="1" x14ac:dyDescent="0.3">
      <c r="B20" s="38" t="s">
        <v>10</v>
      </c>
      <c r="C20" s="38" t="s">
        <v>11</v>
      </c>
      <c r="D20" s="39" t="s">
        <v>12</v>
      </c>
      <c r="E20" s="41" t="s">
        <v>13</v>
      </c>
      <c r="F20" s="33"/>
      <c r="G20" s="33"/>
      <c r="H20" s="33"/>
      <c r="I20" s="3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</row>
    <row r="21" spans="2:29" s="20" customFormat="1" ht="18.75" x14ac:dyDescent="0.3">
      <c r="B21" s="36"/>
      <c r="C21" s="36"/>
      <c r="D21" s="37" t="s">
        <v>14</v>
      </c>
      <c r="E21" s="36"/>
      <c r="F21" s="33"/>
      <c r="G21" s="33"/>
      <c r="H21" s="33"/>
      <c r="I21" s="3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</row>
  </sheetData>
  <autoFilter ref="A10:J16"/>
  <mergeCells count="8">
    <mergeCell ref="A13:D13"/>
    <mergeCell ref="A16:J16"/>
    <mergeCell ref="A2:J2"/>
    <mergeCell ref="A8:J8"/>
    <mergeCell ref="A6:J6"/>
    <mergeCell ref="A5:J5"/>
    <mergeCell ref="A4:J4"/>
    <mergeCell ref="J11:J12"/>
  </mergeCells>
  <phoneticPr fontId="0" type="noConversion"/>
  <pageMargins left="0.31496062992125984" right="0.31496062992125984" top="0.15748031496062992" bottom="0.15748031496062992" header="0" footer="0"/>
  <pageSetup paperSize="9" scale="51" orientation="portrait" r:id="rId1"/>
  <rowBreaks count="1" manualBreakCount="1">
    <brk id="19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C1" sqref="C1:C7"/>
    </sheetView>
  </sheetViews>
  <sheetFormatPr defaultRowHeight="15" x14ac:dyDescent="0.25"/>
  <cols>
    <col min="1" max="1" width="36.28515625" customWidth="1"/>
  </cols>
  <sheetData>
    <row r="1" spans="1:3" x14ac:dyDescent="0.25">
      <c r="A1" t="s">
        <v>28</v>
      </c>
      <c r="B1">
        <v>50050384</v>
      </c>
      <c r="C1" t="s">
        <v>29</v>
      </c>
    </row>
    <row r="2" spans="1:3" x14ac:dyDescent="0.25">
      <c r="A2" t="s">
        <v>28</v>
      </c>
      <c r="B2">
        <v>50237775</v>
      </c>
      <c r="C2" t="s">
        <v>30</v>
      </c>
    </row>
    <row r="3" spans="1:3" x14ac:dyDescent="0.25">
      <c r="A3" t="s">
        <v>28</v>
      </c>
      <c r="B3">
        <v>50191279</v>
      </c>
      <c r="C3" t="s">
        <v>31</v>
      </c>
    </row>
    <row r="4" spans="1:3" x14ac:dyDescent="0.25">
      <c r="A4" t="s">
        <v>28</v>
      </c>
      <c r="B4">
        <v>57258709</v>
      </c>
      <c r="C4" t="s">
        <v>32</v>
      </c>
    </row>
    <row r="5" spans="1:3" x14ac:dyDescent="0.25">
      <c r="A5" t="s">
        <v>28</v>
      </c>
      <c r="B5">
        <v>51153526</v>
      </c>
      <c r="C5" t="s">
        <v>33</v>
      </c>
    </row>
    <row r="6" spans="1:3" x14ac:dyDescent="0.25">
      <c r="A6" t="s">
        <v>28</v>
      </c>
      <c r="B6">
        <v>50191030</v>
      </c>
      <c r="C6" t="s">
        <v>34</v>
      </c>
    </row>
    <row r="7" spans="1:3" x14ac:dyDescent="0.25">
      <c r="A7" t="s">
        <v>28</v>
      </c>
      <c r="B7">
        <v>50049055</v>
      </c>
      <c r="C7" t="s">
        <v>35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2021-07-12T08:30:25Z</dcterms:modified>
</cp:coreProperties>
</file>